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68 РНВ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<sst xmlns="http://schemas.openxmlformats.org/spreadsheetml/2006/main" count="65" uniqueCount="38">
  <si>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</si>
  <si>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</si>
  <si>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</si>
  <si>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</si>
  <si>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</si>
  <si>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</si>
  <si>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</si>
  <si>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</si>
  <si>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</si>
  <si>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</si>
  <si>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</si>
  <si>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</si>
  <si>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</si>
  <si>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</si>
  <si>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</si>
  <si>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</si>
  <si>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</si>
  <si>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</si>
  <si>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</si>
  <si>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</si>
  <si>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</si>
  <si>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</si>
  <si>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"Отвод крутоизогнутый П90 426Х9-12Х18Н10Т"</t>
  </si>
  <si>
    <t>ЛОТ ДЕЛИМЫЙ</t>
  </si>
  <si>
    <t>VNK1100001</t>
  </si>
  <si>
    <t>1334221</t>
  </si>
  <si>
    <t>Отвод крутоизогнутый П90 426Х9-12Х18Н10Т</t>
  </si>
  <si>
    <t>ШТ</t>
  </si>
  <si>
    <t>VNK1100002</t>
  </si>
  <si>
    <t>VNK1100003</t>
  </si>
  <si>
    <t>VNK1100004</t>
  </si>
  <si>
    <t>VNK1100005</t>
  </si>
  <si>
    <t>VNK1100006</t>
  </si>
  <si>
    <t>VNK1100007</t>
  </si>
  <si>
    <t>VNK1100008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</si>
  <si>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</si>
  <si>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НВЛ-2020/468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</si>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</sst>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7" fontId="13" fillId="0" borderId="0" xfId="1" applyNumberFormat="1" applyFont="1" applyBorder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15.85546875" style="16" bestFit="1" customWidth="1"/>
    <col min="13" max="17" width="9.140625" style="16"/>
    <col min="18" max="16384" width="9.140625" style="5"/>
  </cols>
  <sheetData>
    <row r="1" spans="1:17" x14ac:dyDescent="0.25">
      <c r="H1" s="52" t="s">
        <v>35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37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1334221</v>
      </c>
      <c r="E12" s="26" t="s">
        <v>26</v>
      </c>
      <c r="F12" s="25" t="s">
        <v>27</v>
      </c>
      <c r="G12" s="33">
        <v>1</v>
      </c>
      <c r="H12" s="32">
        <v>125923</v>
      </c>
      <c r="I12" s="27">
        <v>40596</v>
      </c>
      <c r="J12" s="35">
        <f>G12*H12</f>
        <v>125923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4</v>
      </c>
      <c r="H13" s="32">
        <v>125923</v>
      </c>
      <c r="I13" s="27">
        <v>40596</v>
      </c>
      <c r="J13" s="35">
        <f t="shared" ref="J13:J19" si="0">G13*H13</f>
        <v>503692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6</v>
      </c>
      <c r="H14" s="32">
        <v>125923</v>
      </c>
      <c r="I14" s="27">
        <v>40592</v>
      </c>
      <c r="J14" s="35">
        <f t="shared" si="0"/>
        <v>755538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2">
        <v>155938</v>
      </c>
      <c r="I15" s="27">
        <v>40767</v>
      </c>
      <c r="J15" s="35">
        <f t="shared" si="0"/>
        <v>155938</v>
      </c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</v>
      </c>
      <c r="H16" s="32">
        <v>155938</v>
      </c>
      <c r="I16" s="27">
        <v>40793</v>
      </c>
      <c r="J16" s="35">
        <f t="shared" si="0"/>
        <v>155938</v>
      </c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2">
        <v>155938</v>
      </c>
      <c r="I17" s="27">
        <v>40793</v>
      </c>
      <c r="J17" s="35">
        <f t="shared" si="0"/>
        <v>155938</v>
      </c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2</v>
      </c>
      <c r="H18" s="32">
        <v>137754</v>
      </c>
      <c r="I18" s="27">
        <v>40893</v>
      </c>
      <c r="J18" s="35">
        <f t="shared" si="0"/>
        <v>275508</v>
      </c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4</v>
      </c>
      <c r="H19" s="32">
        <v>137754</v>
      </c>
      <c r="I19" s="27">
        <v>40893</v>
      </c>
      <c r="J19" s="35">
        <f t="shared" si="0"/>
        <v>551016</v>
      </c>
      <c r="K19" s="35"/>
      <c r="L19" s="35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20</v>
      </c>
      <c r="H20" s="30"/>
      <c r="I20" s="31"/>
      <c r="J20" s="22">
        <f>SUM(J12:J19)</f>
        <v>2679491</v>
      </c>
      <c r="K20" s="35">
        <f>J20*1.2</f>
        <v>3215389.1999999997</v>
      </c>
      <c r="L20" s="36"/>
      <c r="M20" s="12"/>
      <c r="N20" s="12"/>
      <c r="O20" s="12"/>
      <c r="P20" s="12"/>
      <c r="Q20" s="12"/>
    </row>
    <row r="21" spans="1:17" s="4" customFormat="1" x14ac:dyDescent="0.25">
      <c r="A21" s="45"/>
      <c r="B21" s="46"/>
      <c r="C21" s="46"/>
      <c r="D21" s="46"/>
      <c r="E21" s="46"/>
      <c r="F21" s="46"/>
      <c r="G21" s="46"/>
      <c r="H21" s="46"/>
      <c r="I21" s="47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56" t="s">
        <v>15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44" t="s">
        <v>14</v>
      </c>
      <c r="G23" s="44"/>
      <c r="H23" s="44"/>
      <c r="I23" s="44"/>
      <c r="Q23" s="12"/>
    </row>
    <row r="24" spans="1:17" s="4" customFormat="1" ht="33.75" customHeight="1" x14ac:dyDescent="0.25">
      <c r="A24" s="41" t="s">
        <v>16</v>
      </c>
      <c r="B24" s="42"/>
      <c r="C24" s="42"/>
      <c r="D24" s="42"/>
      <c r="E24" s="43"/>
      <c r="F24" s="44" t="s">
        <v>13</v>
      </c>
      <c r="G24" s="44"/>
      <c r="H24" s="44"/>
      <c r="I24" s="44"/>
      <c r="Q24" s="12"/>
    </row>
    <row r="25" spans="1:17" ht="121.5" customHeight="1" x14ac:dyDescent="0.25">
      <c r="A25" s="48" t="s">
        <v>19</v>
      </c>
      <c r="B25" s="49"/>
      <c r="C25" s="49"/>
      <c r="D25" s="49"/>
      <c r="E25" s="50"/>
      <c r="F25" s="51" t="s">
        <v>20</v>
      </c>
      <c r="G25" s="51"/>
      <c r="H25" s="51"/>
      <c r="I25" s="51"/>
    </row>
    <row r="26" spans="1:17" ht="85.5" customHeight="1" x14ac:dyDescent="0.25">
      <c r="A26" s="65"/>
      <c r="B26" s="65"/>
      <c r="C26" s="65"/>
      <c r="D26" s="65"/>
      <c r="E26" s="65"/>
      <c r="F26" s="66"/>
      <c r="G26" s="66"/>
      <c r="H26" s="66"/>
      <c r="I26" s="66"/>
    </row>
    <row r="27" spans="1:17" ht="44.25" customHeight="1" x14ac:dyDescent="0.3">
      <c r="A27" s="38"/>
      <c r="B27" s="38"/>
      <c r="C27" s="38"/>
      <c r="D27" s="38"/>
      <c r="E27" s="38"/>
      <c r="F27" s="37"/>
      <c r="G27" s="37"/>
      <c r="H27" s="39"/>
      <c r="I27" s="4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2024-08-19T08:20:55Z</cp:lastPrinted>
  <dcterms:created xsi:type="dcterms:W3CDTF">2016-09-16T10:27:35Z</dcterms:created>
  <dcterms:modified xsi:type="dcterms:W3CDTF">2024-08-19T08:20:59Z</dcterms:modified>
</cp:coreProperties>
</file>